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07_11_2025\CEOVP_projekt\realizácia VO\IKT vybavenie pre SPŠe Košice_CEOVP\IKT časť.2 - Zariadenia pre jazykovú učebňu\"/>
    </mc:Choice>
  </mc:AlternateContent>
  <xr:revisionPtr revIDLastSave="0" documentId="13_ncr:1_{324CE5AE-7001-4E31-B05B-1DDACE7A5D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riadenia pre jazykovú učebň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D42" i="1" s="1"/>
  <c r="C68" i="1" l="1"/>
  <c r="D68" i="1" s="1"/>
  <c r="C30" i="1"/>
  <c r="C74" i="1" s="1"/>
  <c r="D30" i="1" l="1"/>
  <c r="D74" i="1"/>
</calcChain>
</file>

<file path=xl/sharedStrings.xml><?xml version="1.0" encoding="utf-8"?>
<sst xmlns="http://schemas.openxmlformats.org/spreadsheetml/2006/main" count="85" uniqueCount="53">
  <si>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</si>
  <si>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</si>
  <si>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</si>
  <si>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</si>
  <si>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</si>
  <si>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</si>
  <si>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</si>
  <si>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</si>
  <si>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Požadovaná hodnota</t>
  </si>
  <si>
    <t>Hodnota parametra pre ponúkané zariadenie</t>
  </si>
  <si>
    <t>Technická špecifikácia</t>
  </si>
  <si>
    <t xml:space="preserve">počet kusov </t>
  </si>
  <si>
    <t>V</t>
  </si>
  <si>
    <t>áno</t>
  </si>
  <si>
    <t>Cena za 1 ks v € bez DPH</t>
  </si>
  <si>
    <t xml:space="preserve"> Cena celkom v € bez DPH </t>
  </si>
  <si>
    <t>LOGICKÝ CELOK č. 1</t>
  </si>
  <si>
    <t xml:space="preserve">Stredná priemyselná škola elektrotechnická, Komenského 44, 040 01 Košice </t>
  </si>
  <si>
    <t>IČO:</t>
  </si>
  <si>
    <t>LOGICKÝ CELOK č. 2</t>
  </si>
  <si>
    <t>LOGICKÝ CELOK č. 3</t>
  </si>
  <si>
    <t xml:space="preserve">                                                                      dňa:</t>
  </si>
  <si>
    <t>pečiatka, podpis</t>
  </si>
  <si>
    <t xml:space="preserve"> Cena celkom v € s DPH </t>
  </si>
  <si>
    <t>DIČ:</t>
  </si>
  <si>
    <t>Opis predmetu zákazky</t>
  </si>
  <si>
    <t>IČ DPH:</t>
  </si>
  <si>
    <t>Celková cena za predmet zákazky časť č. 2:</t>
  </si>
  <si>
    <t>Pracovná stanica pre učiteľa</t>
  </si>
  <si>
    <t>Pracovná stanica s min. výkonom procesora 20000 bodov, RAM min. 16 GB, Vnútorná kapacita min. 1000 GB SSD, OS 
WIN11PRO alebo ekvivalentný.  Súčasťou je klávesnica a myš.</t>
  </si>
  <si>
    <t>Monitor s min. uhlopriečkou displeja 27" a rozlíšením min. 1920x1080. Technológia IPS alebo ekvivalentný. Jas min. 240 
nitov, doba odozvy max. 1 ms.</t>
  </si>
  <si>
    <t>WIN11PRO alebo ekvivalentný</t>
  </si>
  <si>
    <t>Požadované príslušenstvo: klávesnica SK s s numerickou časťou a myš min. dvojtlačítková s kolieskom</t>
  </si>
  <si>
    <t>Požaduje sa dostupnosť originálnych náhradných dielov počítača min. 3 rokov po ukončení výroby položiek predmetu zákazky.</t>
  </si>
  <si>
    <t>Požaduje sa predĺžená záruku na 3 roky a servis Next Business Day u zákazníka, požaduje sa nepretržitá dostupnosť náhradných dielov počas 5 rokov, požaduje sa bezpečný zber, sanitácia, prípadné opätovné 
použitie a recyklácia počítačov po skončení životnosti zariadenia.</t>
  </si>
  <si>
    <t>Zeroklient zostava pre 15 žiakov</t>
  </si>
  <si>
    <t>1 ks</t>
  </si>
  <si>
    <t>15 ks</t>
  </si>
  <si>
    <r>
      <rPr>
        <b/>
        <sz val="8"/>
        <color rgb="FF000000"/>
        <rFont val="Calibri"/>
        <family val="2"/>
        <charset val="238"/>
      </rPr>
      <t>Server</t>
    </r>
    <r>
      <rPr>
        <sz val="8"/>
        <color rgb="FF000000"/>
        <rFont val="Calibri"/>
        <family val="2"/>
        <charset val="238"/>
      </rPr>
      <t xml:space="preserve"> s min. taktom 4,2 GHz, 
kapacitou pamäte min. 128 GB DDR5, SSD disk s min. kapacitou 4TB, 2x grafickou kartou s min. pamäťou 8GB, LAN, zvuková karta, PC zdroj s min. 
výkonom 1000W min. 80 PLUS GOLD. Skriňa musí obsahovať aj prachové filtre a zvukovú izoláciu</t>
    </r>
  </si>
  <si>
    <r>
      <rPr>
        <b/>
        <sz val="8"/>
        <color rgb="FF000000"/>
        <rFont val="Calibri"/>
        <family val="2"/>
        <charset val="238"/>
      </rPr>
      <t>Zobrazovacia jednotka</t>
    </r>
    <r>
      <rPr>
        <sz val="8"/>
        <color rgb="FF000000"/>
        <rFont val="Calibri"/>
        <family val="2"/>
        <charset val="238"/>
      </rPr>
      <t>, ktorá prezentuje zdieľaný 
výkon zo servera na monitore žiaka, zabezpečuje prenos funkcií periférií medzi Zobrazovacou jednotkou a serverom, vlastný oddelený diskový priestor, 
požadovaná nulová hlučnosť bez pohyblivých častí ako harddisk a ventilátor, podpora rozlíšenia do 1920x1080, podpora USB periférnych zariadení ako 
pamäťové média, audio zariadenia, maximálne rozmery do 120x120x45mm, maximálna váha do 300g, komunikačný softvér a firmware pre zobrazovacie 
jednotky v slovenskom jazyku, podpora protokolu RDP s grafickou akceleráciou, porty minimálne: 2x USB 2.0 , 2x USB 3.0, 1x 4-ring TRS ’A/V’ jack 3.5mm, 
2x microHDMI video výstup, 1x RJ45 Ethernet.                                                                         Funkcionalita konzoly: možnosť zdieľania učiteľskej obrazovky na všetky, alebo len vybrané, žiacke 
zobrazovacie jednotky v učebni - prezentácia multimediálnou formou, možnosť zdieľania žiackej obrazovky ostatným žiakom v triede, vzdialená pomoc 
žiakom pri práci so softvérom, možnosť prevzatia kontroly nad žiackou stanicou z učiteľského miesta, blokovanie USB vstupov na zobrazovacej jednotke, 
úplne zamedzenie/obnova internetu na žiackych zobrazovacích jednotkách, pokročilé možnosti zdieľania súborov (zadaní) pre študentov, jednoduché 
vymazanie stiahnutých žiackych a iných súborov, jednoduchá možnosť zberu výsledkov zo žiackych zobrazovacích jednotiek, dodaný softvér v slovenskom 
jazyku, školenie k dodanému softvéru lektorom od jeho výrobcu. Minimálna uhlopriečka min. 24" s min. rozlíšením 1920x1080</t>
    </r>
  </si>
  <si>
    <r>
      <rPr>
        <b/>
        <sz val="8"/>
        <color rgb="FF000000"/>
        <rFont val="Calibri"/>
        <family val="2"/>
        <charset val="238"/>
      </rPr>
      <t xml:space="preserve">Ďalšie príslušenstvo: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1x Switch s min. 24 portami (LAN GbE),                                                                                                                  1x Router s minimálnym počtom portov 4, procesor minimálne 880 MHz, pamäť RAM minimálne 256 MB,</t>
    </r>
  </si>
  <si>
    <t>Virtualizovaná IKT učebňa pre 15 žiakov obsahujúca minimálne komponenty:</t>
  </si>
  <si>
    <t>1 sada</t>
  </si>
  <si>
    <t>Jazykové laboratórium pre 15 žiakov</t>
  </si>
  <si>
    <t>Musí kombinovať používanie multimédií a internetu so sadou základných nástrojov na 
správu triedy a rôznymi mediálnymi zdrojmi. Systém musí obsahovať všetky funkcie a nástroje, ktoré sú nevyhnutné pre efektívne vyučovanie a učenie, ako sú prednastavené aktivity na výučbu jazykov, funkcie prenosu obrazovky, nástroje na zvukovú a textovú komunikáciu, možnosti spúšťania programov, funkcie pre prácu so súbormi a prvky na správu a kontrolu v triede. Systém musí fungovať na počítačoch/laptopoch/tabletoch s operačným systémom Windows® a v lokálnej sieti.</t>
  </si>
  <si>
    <t>16 ks</t>
  </si>
  <si>
    <t>Súčasťou musia byť aj slúchadlá pre študentov.                                                                                                  Minimálne parametre pre slúchadlá: frekvenčná odozva min. 20 Hz-19 kHz, impedancia 
min. 99 Ohm, citlivosť min. 103 dB +/- 3 dB, výkon min. 100 mW.                                                    Mikrofón: jednosmerový, frekvenčná odozva min. 45 – 15 kHz, impedancia min. 2,1 Ohm</t>
  </si>
  <si>
    <t>Požadovaná záruka 24 mesiacov, zaškolenie obsluhy zariadenia</t>
  </si>
  <si>
    <r>
      <rPr>
        <b/>
        <sz val="8"/>
        <color rgb="FF000000"/>
        <rFont val="Calibri"/>
        <family val="2"/>
        <charset val="238"/>
      </rPr>
      <t>Modul na skúšanie pre učiteľov</t>
    </r>
    <r>
      <rPr>
        <sz val="8"/>
        <color rgb="FF000000"/>
        <rFont val="Calibri"/>
        <family val="2"/>
        <charset val="238"/>
      </rPr>
      <t xml:space="preserve"> má byť  nástroj, ktorý umožňuje tvorbu a administráciu testov. Musí obsahovať aplikáciu s minimálne 6 krokmi, ktoré slúžia učiteľom na tvorbu testov. Flexibilita modulu na skúšanie umožní učiteľom jednoducho meniť typy testových otázok a upravovať existujúce testy. Aplikácia musí umožňovať inštruktorom navrhovať akýkoľvek typ otázok na testovanie konkrétnych zručností alebo schopností študentov. Možnosť nastavenia času a definícia pokynov pre testy pred ich spustením. Učiteľ pomocou modulu musí mať možnosť zobraziť výsledky hneď alebo neskôr. Študenti odpovedajú na testy pomocou aplikácie.  </t>
    </r>
  </si>
  <si>
    <r>
      <rPr>
        <b/>
        <sz val="8"/>
        <color rgb="FF000000"/>
        <rFont val="Calibri"/>
        <family val="2"/>
        <charset val="238"/>
      </rPr>
      <t xml:space="preserve">Monitorovanie študentov: </t>
    </r>
    <r>
      <rPr>
        <sz val="8"/>
        <color rgb="FF000000"/>
        <rFont val="Calibri"/>
        <family val="2"/>
        <charset val="238"/>
      </rPr>
      <t xml:space="preserve">Miniatúry – možnosť u učiteľa zvoliť formu 
zobrazenia miniatúry. Veľkosť musí byť nastaviteľná. Učiteľ si musí vedieť manuálne zmeniť monitorovaného žiaka. Učiteľ môže zakázať prístup na internet a zabrániť študentom v otváraní iných prehliadačov počas webových aktivít. Učiteľská obrazovka môže byť zobrazená vybranému študentovi alebo skupine študentov na ich zariadeniach. Aplikácia musí učiteľovi poskytnúť nasledovné možnosti: spustiť alebo zatvoriť akúkoľvek aplikáciu pre študentov, nastaviť časovač pre všetkých študentov alebo konkrétnu reláciu, nastaviť bielu tabuľu a preniesť ju na obrazovky študentov, vložiť akýkoľvek obrázok na tabuľu, vytvárať a posielať obrázky s výberom odpovedí, zobraziť správnu odpoveď po výbere odpovede.  </t>
    </r>
  </si>
  <si>
    <r>
      <rPr>
        <b/>
        <sz val="8"/>
        <color rgb="FF000000"/>
        <rFont val="Calibri"/>
        <family val="2"/>
        <charset val="238"/>
      </rPr>
      <t xml:space="preserve">Jazykové laboratórium musí obsahovať minimálne nasledovné funkcie:    </t>
    </r>
    <r>
      <rPr>
        <sz val="8"/>
        <color rgb="FF000000"/>
        <rFont val="Calibri"/>
        <family val="2"/>
        <charset val="238"/>
      </rPr>
      <t xml:space="preserve">                          </t>
    </r>
    <r>
      <rPr>
        <b/>
        <sz val="8"/>
        <color rgb="FF000000"/>
        <rFont val="Calibri"/>
        <family val="2"/>
        <charset val="238"/>
      </rPr>
      <t>Samostatná práca</t>
    </r>
    <r>
      <rPr>
        <sz val="8"/>
        <color rgb="FF000000"/>
        <rFont val="Calibri"/>
        <family val="2"/>
        <charset val="238"/>
      </rPr>
      <t xml:space="preserve"> - študenti môžu používať svoje pracovné stanice a aplikáciu pre študentov,       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Cvičenie s obsahom</t>
    </r>
    <r>
      <rPr>
        <sz val="8"/>
        <color rgb="FF000000"/>
        <rFont val="Calibri"/>
        <family val="2"/>
        <charset val="238"/>
      </rPr>
      <t xml:space="preserve"> - aktivita obsahového cvičenia sa bude používať s predpripraveným obsahom od poskytovateľa aplikácie  alebo s obsahom vytvoreným 
učiteľom.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Porozumenie pri počúvaní</t>
    </r>
    <r>
      <rPr>
        <sz val="8"/>
        <color rgb="FF000000"/>
        <rFont val="Calibri"/>
        <family val="2"/>
        <charset val="238"/>
      </rPr>
      <t xml:space="preserve"> - študenti počúvajú vybraný mediálny zdroj a učiteľ im môže dať rôzne cvičenia týkajúce sa audio materiálu a vybrať študentov na odpovedanie na otázky, 
</t>
    </r>
    <r>
      <rPr>
        <b/>
        <sz val="8"/>
        <color rgb="FF000000"/>
        <rFont val="Calibri"/>
        <family val="2"/>
        <charset val="238"/>
      </rPr>
      <t>Telefonát</t>
    </r>
    <r>
      <rPr>
        <sz val="8"/>
        <color rgb="FF000000"/>
        <rFont val="Calibri"/>
        <family val="2"/>
        <charset val="238"/>
      </rPr>
      <t xml:space="preserve"> - študenti môžu simulovať telefonické hovory medzi sebou, čím sa vytvorí diskusia v pároch.                 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Test slovnej zásoby</t>
    </r>
    <r>
      <rPr>
        <sz val="8"/>
        <color rgb="FF000000"/>
        <rFont val="Calibri"/>
        <family val="2"/>
        <charset val="238"/>
      </rPr>
      <t xml:space="preserve"> - aktivita umožní učiteľom jednoducho realizovať jazykové testy vo forme kvízov na slovnú zásobu. Učiteľ môže vložiť slová kvízu manuálne alebo importovať pripravený zoznam slov,        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Imitácia modelu</t>
    </r>
    <r>
      <rPr>
        <sz val="8"/>
        <color rgb="FF000000"/>
        <rFont val="Calibri"/>
        <family val="2"/>
        <charset val="238"/>
      </rPr>
      <t xml:space="preserve">  - študenti počúvajú a opakujú po vzorovej nahrávke, aby si precvičili dôraz, rytmus a intonáciu cudzieho jazyka, pričom ich hlasy sú zaznamenané. </t>
    </r>
  </si>
  <si>
    <t>IKT vybavenie pre SPŠe Košice - CEOVP - časť.2 -  Zariadenia pre jazykovú učebňu</t>
  </si>
  <si>
    <t>Softvér (licencie):                                                                                                                                                                                                                                                                                         1x WIN server 2022 standard 16 core license Pack EDU alebo ekvivalent,                                                                                   15x WIN server 2022 remote desktop services - CAL EDU alebo ekvivalent,                                                                                  15x Windows Server 2022 - CAL EDU alebo ekvivalent.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</si>
</sst>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5" fillId="0" borderId="0"/>
    <xf numFmtId="0" fontId="2" fillId="0" borderId="0"/>
    <xf numFmtId="44" fontId="18" fillId="0" borderId="0" applyFont="0" applyFill="0" applyBorder="0" applyAlignment="0" applyProtection="0"/>
    <xf numFmtId="0" fontId="11" fillId="0" borderId="0"/>
    <xf numFmtId="0" fontId="1" fillId="0" borderId="0"/>
    <xf numFmtId="44" fontId="11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4" fontId="10" fillId="0" borderId="1" xfId="3" applyFont="1" applyBorder="1" applyAlignment="1">
      <alignment wrapText="1"/>
    </xf>
    <xf numFmtId="0" fontId="9" fillId="4" borderId="1" xfId="4" applyFont="1" applyFill="1" applyBorder="1" applyAlignment="1">
      <alignment horizontal="center" vertical="center" wrapText="1"/>
    </xf>
    <xf numFmtId="44" fontId="10" fillId="0" borderId="0" xfId="3" applyFont="1" applyBorder="1" applyAlignment="1">
      <alignment wrapText="1"/>
    </xf>
    <xf numFmtId="0" fontId="19" fillId="2" borderId="1" xfId="4" applyFont="1" applyFill="1" applyBorder="1" applyAlignment="1">
      <alignment vertical="top" wrapText="1"/>
    </xf>
    <xf numFmtId="0" fontId="19" fillId="2" borderId="1" xfId="4" applyFont="1" applyFill="1" applyBorder="1" applyAlignment="1">
      <alignment horizontal="left" vertical="center" wrapText="1"/>
    </xf>
    <xf numFmtId="0" fontId="19" fillId="2" borderId="1" xfId="4" applyFont="1" applyFill="1" applyBorder="1" applyAlignment="1">
      <alignment vertical="center" wrapText="1"/>
    </xf>
    <xf numFmtId="0" fontId="19" fillId="0" borderId="1" xfId="4" applyFont="1" applyBorder="1" applyAlignment="1">
      <alignment vertical="center"/>
    </xf>
    <xf numFmtId="0" fontId="11" fillId="0" borderId="0" xfId="4"/>
    <xf numFmtId="0" fontId="11" fillId="0" borderId="5" xfId="4" applyBorder="1"/>
    <xf numFmtId="0" fontId="11" fillId="3" borderId="0" xfId="4" applyFill="1" applyAlignment="1">
      <alignment horizontal="center"/>
    </xf>
    <xf numFmtId="0" fontId="17" fillId="3" borderId="0" xfId="4" applyFont="1" applyFill="1" applyAlignment="1">
      <alignment horizontal="center"/>
    </xf>
    <xf numFmtId="0" fontId="17" fillId="0" borderId="1" xfId="4" applyFont="1" applyBorder="1" applyAlignment="1">
      <alignment horizontal="left"/>
    </xf>
    <xf numFmtId="0" fontId="17" fillId="3" borderId="1" xfId="4" applyFont="1" applyFill="1" applyBorder="1"/>
    <xf numFmtId="0" fontId="17" fillId="0" borderId="0" xfId="4" applyFont="1"/>
    <xf numFmtId="44" fontId="0" fillId="0" borderId="0" xfId="3" applyFont="1" applyBorder="1" applyAlignment="1"/>
    <xf numFmtId="44" fontId="13" fillId="0" borderId="1" xfId="0" applyNumberFormat="1" applyFont="1" applyBorder="1" applyAlignment="1">
      <alignment horizontal="center" vertical="center"/>
    </xf>
    <xf numFmtId="44" fontId="13" fillId="0" borderId="1" xfId="3" applyFont="1" applyBorder="1" applyAlignment="1">
      <alignment wrapText="1"/>
    </xf>
    <xf numFmtId="44" fontId="10" fillId="0" borderId="1" xfId="3" applyFont="1" applyBorder="1" applyAlignment="1"/>
    <xf numFmtId="0" fontId="19" fillId="2" borderId="1" xfId="0" applyFont="1" applyFill="1" applyBorder="1" applyAlignment="1">
      <alignment horizontal="left" vertical="center" wrapText="1"/>
    </xf>
    <xf numFmtId="0" fontId="21" fillId="3" borderId="2" xfId="4" applyFont="1" applyFill="1" applyBorder="1" applyAlignment="1">
      <alignment horizontal="center" vertical="top" wrapText="1"/>
    </xf>
    <xf numFmtId="0" fontId="21" fillId="3" borderId="3" xfId="4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9" fillId="4" borderId="10" xfId="4" applyFont="1" applyFill="1" applyBorder="1" applyAlignment="1">
      <alignment horizontal="center" vertical="center" textRotation="90" wrapText="1"/>
    </xf>
    <xf numFmtId="0" fontId="9" fillId="4" borderId="11" xfId="4" applyFont="1" applyFill="1" applyBorder="1" applyAlignment="1">
      <alignment horizontal="center" vertical="center" textRotation="90" wrapText="1"/>
    </xf>
    <xf numFmtId="0" fontId="21" fillId="3" borderId="1" xfId="4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8" fillId="5" borderId="1" xfId="0" applyFont="1" applyFill="1" applyBorder="1" applyAlignment="1">
      <alignment horizontal="center" vertical="top"/>
    </xf>
    <xf numFmtId="0" fontId="21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center" vertical="top" wrapText="1"/>
    </xf>
    <xf numFmtId="0" fontId="9" fillId="4" borderId="1" xfId="4" applyFont="1" applyFill="1" applyBorder="1" applyAlignment="1">
      <alignment horizontal="center" vertical="center" wrapText="1"/>
    </xf>
    <xf numFmtId="0" fontId="21" fillId="3" borderId="2" xfId="4" applyFont="1" applyFill="1" applyBorder="1" applyAlignment="1">
      <alignment horizontal="center" vertical="top" wrapText="1"/>
    </xf>
    <xf numFmtId="0" fontId="21" fillId="3" borderId="3" xfId="4" applyFont="1" applyFill="1" applyBorder="1" applyAlignment="1">
      <alignment horizontal="center" vertical="top" wrapText="1"/>
    </xf>
    <xf numFmtId="0" fontId="0" fillId="0" borderId="12" xfId="0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1"/>
  <sheetViews>
    <sheetView tabSelected="1" zoomScale="115" zoomScaleNormal="115" workbookViewId="0">
      <selection activeCell="I21" sqref="I21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3.28515625" customWidth="1"/>
    <col min="4" max="4" width="19.85546875" customWidth="1"/>
    <col min="5" max="5" width="14.42578125" customWidth="1"/>
    <col min="6" max="21" width="7.5703125" customWidth="1"/>
  </cols>
  <sheetData>
    <row r="1" spans="1:5" ht="39.6" customHeight="1" x14ac:dyDescent="0.25">
      <c r="A1" s="56" t="s">
        <v>17</v>
      </c>
      <c r="B1" s="56"/>
      <c r="C1" s="56"/>
      <c r="D1" s="56"/>
      <c r="E1" s="56"/>
    </row>
    <row r="2" spans="1:5" ht="18.75" customHeight="1" x14ac:dyDescent="0.3">
      <c r="A2" s="57" t="s">
        <v>25</v>
      </c>
      <c r="B2" s="57"/>
      <c r="C2" s="57"/>
      <c r="D2" s="57"/>
      <c r="E2" s="57"/>
    </row>
    <row r="3" spans="1:5" x14ac:dyDescent="0.25">
      <c r="A3" s="3"/>
      <c r="B3" s="4"/>
      <c r="C3" s="4"/>
      <c r="D3" s="4"/>
    </row>
    <row r="4" spans="1:5" ht="15.75" x14ac:dyDescent="0.25">
      <c r="A4" s="58" t="s">
        <v>51</v>
      </c>
      <c r="B4" s="58"/>
      <c r="C4" s="58"/>
      <c r="D4" s="58"/>
      <c r="E4" s="58"/>
    </row>
    <row r="5" spans="1:5" x14ac:dyDescent="0.25">
      <c r="A5" s="3"/>
      <c r="B5" s="4"/>
      <c r="C5" s="4"/>
      <c r="D5" s="4"/>
    </row>
    <row r="6" spans="1:5" x14ac:dyDescent="0.25">
      <c r="A6" s="1" t="s">
        <v>0</v>
      </c>
      <c r="B6" s="1"/>
    </row>
    <row r="7" spans="1:5" x14ac:dyDescent="0.25">
      <c r="A7" s="59" t="s">
        <v>1</v>
      </c>
      <c r="B7" s="60"/>
    </row>
    <row r="8" spans="1:5" x14ac:dyDescent="0.25">
      <c r="A8" s="5"/>
      <c r="B8" s="5"/>
    </row>
    <row r="9" spans="1:5" x14ac:dyDescent="0.25">
      <c r="A9" s="61" t="s">
        <v>2</v>
      </c>
      <c r="B9" s="61"/>
    </row>
    <row r="10" spans="1:5" ht="15" customHeight="1" x14ac:dyDescent="0.25">
      <c r="A10" s="40" t="s">
        <v>3</v>
      </c>
      <c r="B10" s="40"/>
      <c r="C10" s="51"/>
      <c r="D10" s="51"/>
      <c r="E10" s="51"/>
    </row>
    <row r="11" spans="1:5" ht="15" customHeight="1" x14ac:dyDescent="0.25">
      <c r="A11" s="40" t="s">
        <v>4</v>
      </c>
      <c r="B11" s="40"/>
      <c r="C11" s="51"/>
      <c r="D11" s="51"/>
      <c r="E11" s="51"/>
    </row>
    <row r="12" spans="1:5" ht="15" customHeight="1" x14ac:dyDescent="0.25">
      <c r="A12" s="40" t="s">
        <v>18</v>
      </c>
      <c r="B12" s="47"/>
      <c r="C12" s="48"/>
      <c r="D12" s="49"/>
      <c r="E12" s="50"/>
    </row>
    <row r="13" spans="1:5" ht="15" customHeight="1" x14ac:dyDescent="0.25">
      <c r="A13" s="40" t="s">
        <v>24</v>
      </c>
      <c r="B13" s="47"/>
      <c r="C13" s="48"/>
      <c r="D13" s="49"/>
      <c r="E13" s="50"/>
    </row>
    <row r="14" spans="1:5" ht="15" customHeight="1" x14ac:dyDescent="0.25">
      <c r="A14" s="40" t="s">
        <v>26</v>
      </c>
      <c r="B14" s="47"/>
      <c r="C14" s="48"/>
      <c r="D14" s="49"/>
      <c r="E14" s="50"/>
    </row>
    <row r="15" spans="1:5" ht="15" customHeight="1" x14ac:dyDescent="0.25">
      <c r="A15" s="40" t="s">
        <v>5</v>
      </c>
      <c r="B15" s="40"/>
      <c r="C15" s="51"/>
      <c r="D15" s="51"/>
      <c r="E15" s="51"/>
    </row>
    <row r="16" spans="1:5" ht="15" customHeight="1" x14ac:dyDescent="0.25">
      <c r="A16" s="40" t="s">
        <v>6</v>
      </c>
      <c r="B16" s="40"/>
      <c r="C16" s="51"/>
      <c r="D16" s="51"/>
      <c r="E16" s="51"/>
    </row>
    <row r="17" spans="1:5" ht="15" customHeight="1" x14ac:dyDescent="0.25">
      <c r="A17" s="40" t="s">
        <v>7</v>
      </c>
      <c r="B17" s="40"/>
      <c r="C17" s="41"/>
      <c r="D17" s="41"/>
      <c r="E17" s="41"/>
    </row>
    <row r="18" spans="1:5" ht="15" customHeight="1" x14ac:dyDescent="0.25">
      <c r="A18" s="7"/>
      <c r="B18" s="8"/>
      <c r="C18" s="41"/>
      <c r="D18" s="41"/>
      <c r="E18" s="41"/>
    </row>
    <row r="19" spans="1:5" ht="14.25" customHeight="1" x14ac:dyDescent="0.25">
      <c r="A19" s="7"/>
      <c r="B19" s="8"/>
      <c r="C19" s="8"/>
      <c r="D19" s="8"/>
    </row>
    <row r="20" spans="1:5" x14ac:dyDescent="0.25">
      <c r="A20" s="6"/>
      <c r="C20" s="12"/>
      <c r="D20" s="12"/>
    </row>
    <row r="21" spans="1:5" ht="25.5" x14ac:dyDescent="0.25">
      <c r="A21" s="14" t="s">
        <v>16</v>
      </c>
      <c r="B21" s="14" t="s">
        <v>10</v>
      </c>
      <c r="C21" s="14" t="s">
        <v>8</v>
      </c>
      <c r="D21" s="44" t="s">
        <v>9</v>
      </c>
      <c r="E21" s="44"/>
    </row>
    <row r="22" spans="1:5" ht="33.75" x14ac:dyDescent="0.25">
      <c r="A22" s="36" t="s">
        <v>28</v>
      </c>
      <c r="B22" s="16" t="s">
        <v>29</v>
      </c>
      <c r="C22" s="17" t="s">
        <v>13</v>
      </c>
      <c r="D22" s="38"/>
      <c r="E22" s="38"/>
    </row>
    <row r="23" spans="1:5" ht="33.75" x14ac:dyDescent="0.25">
      <c r="A23" s="37"/>
      <c r="B23" s="16" t="s">
        <v>30</v>
      </c>
      <c r="C23" s="17" t="s">
        <v>13</v>
      </c>
      <c r="D23" s="38"/>
      <c r="E23" s="38"/>
    </row>
    <row r="24" spans="1:5" x14ac:dyDescent="0.25">
      <c r="A24" s="37"/>
      <c r="B24" s="16" t="s">
        <v>31</v>
      </c>
      <c r="C24" s="17" t="s">
        <v>13</v>
      </c>
      <c r="D24" s="38"/>
      <c r="E24" s="38"/>
    </row>
    <row r="25" spans="1:5" ht="22.5" x14ac:dyDescent="0.25">
      <c r="A25" s="37"/>
      <c r="B25" s="16" t="s">
        <v>32</v>
      </c>
      <c r="C25" s="17" t="s">
        <v>13</v>
      </c>
      <c r="D25" s="38"/>
      <c r="E25" s="38"/>
    </row>
    <row r="26" spans="1:5" ht="22.5" x14ac:dyDescent="0.25">
      <c r="A26" s="37"/>
      <c r="B26" s="31" t="s">
        <v>33</v>
      </c>
      <c r="C26" s="31" t="s">
        <v>13</v>
      </c>
      <c r="D26" s="39"/>
      <c r="E26" s="39"/>
    </row>
    <row r="27" spans="1:5" ht="45" x14ac:dyDescent="0.25">
      <c r="A27" s="37"/>
      <c r="B27" s="31" t="s">
        <v>34</v>
      </c>
      <c r="C27" s="31" t="s">
        <v>13</v>
      </c>
      <c r="D27" s="39"/>
      <c r="E27" s="39"/>
    </row>
    <row r="28" spans="1:5" x14ac:dyDescent="0.25">
      <c r="A28" s="6"/>
      <c r="C28" s="12"/>
      <c r="D28" s="12"/>
    </row>
    <row r="29" spans="1:5" ht="27" customHeight="1" x14ac:dyDescent="0.25">
      <c r="A29" s="11" t="s">
        <v>11</v>
      </c>
      <c r="B29" s="11" t="s">
        <v>14</v>
      </c>
      <c r="C29" s="9" t="s">
        <v>15</v>
      </c>
      <c r="D29" s="9" t="s">
        <v>23</v>
      </c>
    </row>
    <row r="30" spans="1:5" x14ac:dyDescent="0.25">
      <c r="A30" s="2">
        <v>2</v>
      </c>
      <c r="B30" s="30"/>
      <c r="C30" s="13">
        <f>A30*B30</f>
        <v>0</v>
      </c>
      <c r="D30" s="13">
        <f>C30*1.23</f>
        <v>0</v>
      </c>
    </row>
    <row r="31" spans="1:5" x14ac:dyDescent="0.25">
      <c r="A31" s="6"/>
      <c r="C31" s="15"/>
      <c r="D31" s="12"/>
    </row>
    <row r="32" spans="1:5" ht="25.5" x14ac:dyDescent="0.25">
      <c r="A32" s="14" t="s">
        <v>19</v>
      </c>
      <c r="B32" s="14" t="s">
        <v>10</v>
      </c>
      <c r="C32" s="14" t="s">
        <v>8</v>
      </c>
      <c r="D32" s="44" t="s">
        <v>9</v>
      </c>
      <c r="E32" s="44"/>
    </row>
    <row r="33" spans="1:5" ht="22.5" x14ac:dyDescent="0.25">
      <c r="A33" s="36" t="s">
        <v>35</v>
      </c>
      <c r="B33" s="18" t="s">
        <v>41</v>
      </c>
      <c r="C33" s="17" t="s">
        <v>13</v>
      </c>
      <c r="D33" s="38"/>
      <c r="E33" s="38"/>
    </row>
    <row r="34" spans="1:5" ht="56.25" x14ac:dyDescent="0.25">
      <c r="A34" s="37"/>
      <c r="B34" s="16" t="s">
        <v>38</v>
      </c>
      <c r="C34" s="18" t="s">
        <v>36</v>
      </c>
      <c r="D34" s="38"/>
      <c r="E34" s="38"/>
    </row>
    <row r="35" spans="1:5" ht="234" customHeight="1" x14ac:dyDescent="0.25">
      <c r="A35" s="37"/>
      <c r="B35" s="16" t="s">
        <v>39</v>
      </c>
      <c r="C35" s="18" t="s">
        <v>37</v>
      </c>
      <c r="D35" s="38"/>
      <c r="E35" s="38"/>
    </row>
    <row r="36" spans="1:5" ht="45" x14ac:dyDescent="0.25">
      <c r="A36" s="37"/>
      <c r="B36" s="16" t="s">
        <v>40</v>
      </c>
      <c r="C36" s="19" t="s">
        <v>13</v>
      </c>
      <c r="D36" s="38"/>
      <c r="E36" s="38"/>
    </row>
    <row r="37" spans="1:5" ht="45" x14ac:dyDescent="0.25">
      <c r="A37" s="37"/>
      <c r="B37" s="16" t="s">
        <v>52</v>
      </c>
      <c r="C37" s="19" t="s">
        <v>42</v>
      </c>
      <c r="D37" s="38"/>
      <c r="E37" s="38"/>
    </row>
    <row r="38" spans="1:5" ht="22.5" x14ac:dyDescent="0.25">
      <c r="A38" s="37"/>
      <c r="B38" s="31" t="s">
        <v>33</v>
      </c>
      <c r="C38" s="31" t="s">
        <v>13</v>
      </c>
      <c r="D38" s="39"/>
      <c r="E38" s="39"/>
    </row>
    <row r="39" spans="1:5" ht="45" x14ac:dyDescent="0.25">
      <c r="A39" s="37"/>
      <c r="B39" s="31" t="s">
        <v>34</v>
      </c>
      <c r="C39" s="31" t="s">
        <v>13</v>
      </c>
      <c r="D39" s="39"/>
      <c r="E39" s="39"/>
    </row>
    <row r="40" spans="1:5" x14ac:dyDescent="0.25">
      <c r="A40" s="6"/>
      <c r="C40" s="12"/>
      <c r="D40" s="12"/>
    </row>
    <row r="41" spans="1:5" x14ac:dyDescent="0.25">
      <c r="A41" s="11" t="s">
        <v>11</v>
      </c>
      <c r="B41" s="11" t="s">
        <v>14</v>
      </c>
      <c r="C41" s="9" t="s">
        <v>15</v>
      </c>
      <c r="D41" s="9" t="s">
        <v>23</v>
      </c>
    </row>
    <row r="42" spans="1:5" x14ac:dyDescent="0.25">
      <c r="A42" s="2">
        <v>2</v>
      </c>
      <c r="B42" s="30"/>
      <c r="C42" s="13">
        <f>A42*B42</f>
        <v>0</v>
      </c>
      <c r="D42" s="13">
        <f>C42*1.23</f>
        <v>0</v>
      </c>
    </row>
    <row r="43" spans="1:5" x14ac:dyDescent="0.25">
      <c r="A43" s="6"/>
      <c r="C43" s="15"/>
      <c r="D43" s="12"/>
    </row>
    <row r="44" spans="1:5" x14ac:dyDescent="0.25">
      <c r="A44" s="6"/>
      <c r="C44" s="15"/>
      <c r="D44" s="12"/>
    </row>
    <row r="45" spans="1:5" x14ac:dyDescent="0.25">
      <c r="A45" s="6"/>
      <c r="C45" s="15"/>
      <c r="D45" s="12"/>
    </row>
    <row r="46" spans="1:5" x14ac:dyDescent="0.25">
      <c r="A46" s="6"/>
      <c r="C46" s="15"/>
      <c r="D46" s="12"/>
    </row>
    <row r="47" spans="1:5" x14ac:dyDescent="0.25">
      <c r="A47" s="6"/>
      <c r="C47" s="15"/>
      <c r="D47" s="12"/>
    </row>
    <row r="48" spans="1:5" x14ac:dyDescent="0.25">
      <c r="A48" s="6"/>
      <c r="C48" s="15"/>
      <c r="D48" s="12"/>
    </row>
    <row r="49" spans="1:5" x14ac:dyDescent="0.25">
      <c r="A49" s="6"/>
      <c r="C49" s="15"/>
      <c r="D49" s="12"/>
    </row>
    <row r="50" spans="1:5" x14ac:dyDescent="0.25">
      <c r="A50" s="6"/>
      <c r="C50" s="15"/>
      <c r="D50" s="12"/>
    </row>
    <row r="51" spans="1:5" x14ac:dyDescent="0.25">
      <c r="A51" s="6"/>
      <c r="C51" s="15"/>
      <c r="D51" s="12"/>
    </row>
    <row r="52" spans="1:5" x14ac:dyDescent="0.25">
      <c r="A52" s="6"/>
      <c r="C52" s="15"/>
      <c r="D52" s="12"/>
    </row>
    <row r="53" spans="1:5" x14ac:dyDescent="0.25">
      <c r="A53" s="6"/>
      <c r="C53" s="15"/>
      <c r="D53" s="12"/>
    </row>
    <row r="54" spans="1:5" x14ac:dyDescent="0.25">
      <c r="A54" s="6"/>
      <c r="C54" s="15"/>
      <c r="D54" s="12"/>
    </row>
    <row r="55" spans="1:5" x14ac:dyDescent="0.25">
      <c r="A55" s="6"/>
      <c r="C55" s="15"/>
      <c r="D55" s="12"/>
    </row>
    <row r="56" spans="1:5" x14ac:dyDescent="0.25">
      <c r="A56" s="6"/>
      <c r="C56" s="15"/>
      <c r="D56" s="12"/>
    </row>
    <row r="57" spans="1:5" x14ac:dyDescent="0.25">
      <c r="A57" s="6"/>
      <c r="C57" s="15"/>
      <c r="D57" s="12"/>
    </row>
    <row r="58" spans="1:5" x14ac:dyDescent="0.25">
      <c r="A58" s="6"/>
      <c r="C58" s="15"/>
      <c r="D58" s="12"/>
    </row>
    <row r="59" spans="1:5" ht="25.5" x14ac:dyDescent="0.25">
      <c r="A59" s="14" t="s">
        <v>20</v>
      </c>
      <c r="B59" s="14" t="s">
        <v>10</v>
      </c>
      <c r="C59" s="14" t="s">
        <v>8</v>
      </c>
      <c r="D59" s="44" t="s">
        <v>9</v>
      </c>
      <c r="E59" s="44"/>
    </row>
    <row r="60" spans="1:5" ht="101.25" x14ac:dyDescent="0.25">
      <c r="A60" s="36" t="s">
        <v>43</v>
      </c>
      <c r="B60" s="18" t="s">
        <v>44</v>
      </c>
      <c r="C60" s="17" t="s">
        <v>13</v>
      </c>
      <c r="D60" s="38"/>
      <c r="E60" s="38"/>
    </row>
    <row r="61" spans="1:5" ht="101.25" x14ac:dyDescent="0.25">
      <c r="A61" s="37"/>
      <c r="B61" s="18" t="s">
        <v>48</v>
      </c>
      <c r="C61" s="17" t="s">
        <v>13</v>
      </c>
      <c r="D61" s="45"/>
      <c r="E61" s="46"/>
    </row>
    <row r="62" spans="1:5" ht="123.75" x14ac:dyDescent="0.25">
      <c r="A62" s="37"/>
      <c r="B62" s="18" t="s">
        <v>49</v>
      </c>
      <c r="C62" s="17" t="s">
        <v>13</v>
      </c>
      <c r="D62" s="38"/>
      <c r="E62" s="38"/>
    </row>
    <row r="63" spans="1:5" ht="202.5" x14ac:dyDescent="0.25">
      <c r="A63" s="37"/>
      <c r="B63" s="18" t="s">
        <v>50</v>
      </c>
      <c r="C63" s="17" t="s">
        <v>13</v>
      </c>
      <c r="D63" s="38"/>
      <c r="E63" s="38"/>
    </row>
    <row r="64" spans="1:5" ht="67.5" x14ac:dyDescent="0.25">
      <c r="A64" s="37"/>
      <c r="B64" s="18" t="s">
        <v>46</v>
      </c>
      <c r="C64" s="17" t="s">
        <v>45</v>
      </c>
      <c r="D64" s="32"/>
      <c r="E64" s="33"/>
    </row>
    <row r="65" spans="1:5" x14ac:dyDescent="0.25">
      <c r="A65" s="37"/>
      <c r="B65" s="34" t="s">
        <v>47</v>
      </c>
      <c r="C65" s="35" t="s">
        <v>13</v>
      </c>
      <c r="D65" s="42"/>
      <c r="E65" s="43"/>
    </row>
    <row r="66" spans="1:5" x14ac:dyDescent="0.25">
      <c r="A66" s="6"/>
      <c r="C66" s="12"/>
      <c r="D66" s="12"/>
    </row>
    <row r="67" spans="1:5" x14ac:dyDescent="0.25">
      <c r="A67" s="11" t="s">
        <v>11</v>
      </c>
      <c r="B67" s="11" t="s">
        <v>14</v>
      </c>
      <c r="C67" s="9" t="s">
        <v>15</v>
      </c>
      <c r="D67" s="9" t="s">
        <v>23</v>
      </c>
    </row>
    <row r="68" spans="1:5" x14ac:dyDescent="0.25">
      <c r="A68" s="2">
        <v>2</v>
      </c>
      <c r="B68" s="30"/>
      <c r="C68" s="13">
        <f>A68*B68</f>
        <v>0</v>
      </c>
      <c r="D68" s="13">
        <f>C68*1.23</f>
        <v>0</v>
      </c>
    </row>
    <row r="69" spans="1:5" x14ac:dyDescent="0.25">
      <c r="A69" s="6"/>
      <c r="C69" s="15"/>
      <c r="D69" s="12"/>
    </row>
    <row r="70" spans="1:5" x14ac:dyDescent="0.25">
      <c r="A70" s="6"/>
      <c r="C70" s="15"/>
      <c r="D70" s="12"/>
    </row>
    <row r="71" spans="1:5" x14ac:dyDescent="0.25">
      <c r="A71" s="6"/>
      <c r="C71" s="15"/>
      <c r="D71" s="12"/>
    </row>
    <row r="72" spans="1:5" x14ac:dyDescent="0.25">
      <c r="A72" s="6"/>
      <c r="B72" s="27"/>
      <c r="C72" s="15"/>
      <c r="D72" s="15"/>
    </row>
    <row r="73" spans="1:5" x14ac:dyDescent="0.25">
      <c r="A73" s="52" t="s">
        <v>27</v>
      </c>
      <c r="B73" s="53"/>
      <c r="C73" s="9" t="s">
        <v>15</v>
      </c>
      <c r="D73" s="9" t="s">
        <v>23</v>
      </c>
    </row>
    <row r="74" spans="1:5" ht="15" customHeight="1" x14ac:dyDescent="0.25">
      <c r="A74" s="54"/>
      <c r="B74" s="55"/>
      <c r="C74" s="28">
        <f>C30+C42+C68</f>
        <v>0</v>
      </c>
      <c r="D74" s="29">
        <f>C74*1.23</f>
        <v>0</v>
      </c>
    </row>
    <row r="75" spans="1:5" ht="15" customHeight="1" x14ac:dyDescent="0.25">
      <c r="A75" s="10"/>
      <c r="B75" s="10"/>
      <c r="C75" s="6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4" t="s">
        <v>12</v>
      </c>
      <c r="B77" s="25" t="s">
        <v>21</v>
      </c>
      <c r="C77" s="26"/>
      <c r="D77" s="26"/>
      <c r="E77" s="26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1"/>
      <c r="D79" s="21"/>
      <c r="E79" s="21"/>
    </row>
    <row r="80" spans="1:5" x14ac:dyDescent="0.25">
      <c r="A80" s="20"/>
      <c r="B80" s="20"/>
      <c r="C80" s="22"/>
      <c r="D80" s="22"/>
      <c r="E80" s="22"/>
    </row>
    <row r="81" spans="1:5" x14ac:dyDescent="0.25">
      <c r="A81" s="20"/>
      <c r="B81" s="20"/>
      <c r="C81" s="22"/>
      <c r="D81" s="23" t="s">
        <v>22</v>
      </c>
      <c r="E81" s="22"/>
    </row>
  </sheetData>
  <mergeCells count="47">
    <mergeCell ref="A10:B10"/>
    <mergeCell ref="C10:E10"/>
    <mergeCell ref="A1:E1"/>
    <mergeCell ref="A2:E2"/>
    <mergeCell ref="A4:E4"/>
    <mergeCell ref="A7:B7"/>
    <mergeCell ref="A9:B9"/>
    <mergeCell ref="A73:B74"/>
    <mergeCell ref="A22:A27"/>
    <mergeCell ref="D22:E22"/>
    <mergeCell ref="D25:E25"/>
    <mergeCell ref="D26:E26"/>
    <mergeCell ref="D23:E23"/>
    <mergeCell ref="D24:E24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C18:E18"/>
    <mergeCell ref="D65:E65"/>
    <mergeCell ref="D59:E59"/>
    <mergeCell ref="A60:A65"/>
    <mergeCell ref="D60:E60"/>
    <mergeCell ref="D62:E62"/>
    <mergeCell ref="D63:E63"/>
    <mergeCell ref="D61:E61"/>
    <mergeCell ref="D32:E32"/>
    <mergeCell ref="D21:E21"/>
    <mergeCell ref="D27:E27"/>
    <mergeCell ref="A33:A39"/>
    <mergeCell ref="D33:E33"/>
    <mergeCell ref="D34:E34"/>
    <mergeCell ref="D35:E35"/>
    <mergeCell ref="D36:E36"/>
    <mergeCell ref="D37:E37"/>
    <mergeCell ref="D38:E38"/>
    <mergeCell ref="D39:E39"/>
  </mergeCells>
  <pageMargins left="0.70866141732283472" right="0.70866141732283472" top="0.59055118110236227" bottom="0.59055118110236227" header="0.31496062992125984" footer="0.31496062992125984"/>
  <pageSetup paperSize="9" scale="7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Zariadenia pre jazykovú učebňu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2025-03-16T14:39:14Z</cp:lastPrinted>
  <dcterms:created xsi:type="dcterms:W3CDTF">2016-11-30T12:16:19Z</dcterms:created>
  <dcterms:modified xsi:type="dcterms:W3CDTF">2026-02-01T08:51:22Z</dcterms:modified>
</cp:coreProperties>
</file>